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ходы\Лагойда\ИСПОЛНЕНИЕ БЮДЖЕТА за 2019 г\исполнение Район за 2019 г\пояснительная\"/>
    </mc:Choice>
  </mc:AlternateContent>
  <bookViews>
    <workbookView xWindow="15" yWindow="0" windowWidth="16350" windowHeight="11700"/>
  </bookViews>
  <sheets>
    <sheet name="Лист1" sheetId="32" r:id="rId1"/>
  </sheets>
  <calcPr calcId="152511"/>
</workbook>
</file>

<file path=xl/calcChain.xml><?xml version="1.0" encoding="utf-8"?>
<calcChain xmlns="http://schemas.openxmlformats.org/spreadsheetml/2006/main">
  <c r="D42" i="32" l="1"/>
  <c r="B38" i="32" l="1"/>
  <c r="D16" i="32" l="1"/>
  <c r="C13" i="32" l="1"/>
  <c r="B13" i="32"/>
  <c r="D14" i="32"/>
  <c r="D15" i="32" l="1"/>
  <c r="D34" i="32"/>
  <c r="D33" i="32"/>
  <c r="B29" i="32"/>
  <c r="C29" i="32"/>
  <c r="D12" i="32"/>
  <c r="D27" i="32"/>
  <c r="D20" i="32" l="1"/>
  <c r="D21" i="32"/>
  <c r="D22" i="32"/>
  <c r="D31" i="32"/>
  <c r="C37" i="32" l="1"/>
  <c r="C38" i="32"/>
  <c r="D26" i="32"/>
  <c r="B37" i="32"/>
  <c r="D44" i="32"/>
  <c r="D43" i="32"/>
  <c r="B32" i="32"/>
  <c r="C24" i="32"/>
  <c r="C32" i="32"/>
  <c r="B24" i="32"/>
  <c r="D18" i="32"/>
  <c r="C9" i="32"/>
  <c r="B9" i="32"/>
  <c r="D17" i="32"/>
  <c r="D11" i="32"/>
  <c r="D10" i="32"/>
  <c r="D19" i="32"/>
  <c r="D30" i="32"/>
  <c r="D25" i="32"/>
  <c r="D41" i="32"/>
  <c r="D40" i="32"/>
  <c r="D35" i="32"/>
  <c r="C8" i="32" l="1"/>
  <c r="D32" i="32"/>
  <c r="B8" i="32"/>
  <c r="B47" i="32" s="1"/>
  <c r="D29" i="32"/>
  <c r="D38" i="32"/>
  <c r="D13" i="32"/>
  <c r="D24" i="32"/>
  <c r="D37" i="32"/>
  <c r="D9" i="32"/>
  <c r="D8" i="32" l="1"/>
  <c r="C47" i="32"/>
  <c r="E14" i="32" l="1"/>
  <c r="E16" i="32"/>
  <c r="E27" i="32"/>
  <c r="E12" i="32"/>
  <c r="E26" i="32"/>
  <c r="E45" i="32"/>
  <c r="E38" i="32"/>
  <c r="E44" i="32"/>
  <c r="E37" i="32"/>
  <c r="E46" i="32"/>
  <c r="E28" i="32"/>
  <c r="E8" i="32"/>
  <c r="E25" i="32"/>
  <c r="E33" i="32"/>
  <c r="E30" i="32"/>
  <c r="E13" i="32"/>
  <c r="E47" i="32"/>
  <c r="E43" i="32"/>
  <c r="E19" i="32"/>
  <c r="E17" i="32"/>
  <c r="E35" i="32"/>
  <c r="E11" i="32"/>
  <c r="E32" i="32"/>
  <c r="E34" i="32"/>
  <c r="E29" i="32"/>
  <c r="D47" i="32"/>
  <c r="E23" i="32"/>
  <c r="E42" i="32"/>
  <c r="E31" i="32"/>
  <c r="E41" i="32"/>
  <c r="E9" i="32"/>
  <c r="E18" i="32"/>
  <c r="E24" i="32"/>
  <c r="E40" i="32"/>
  <c r="E10" i="32"/>
  <c r="E39" i="32"/>
  <c r="E36" i="32"/>
  <c r="E15" i="32"/>
</calcChain>
</file>

<file path=xl/sharedStrings.xml><?xml version="1.0" encoding="utf-8"?>
<sst xmlns="http://schemas.openxmlformats.org/spreadsheetml/2006/main" count="46" uniqueCount="46">
  <si>
    <t>Плата за негативное воздействие на окружающую среду</t>
  </si>
  <si>
    <t>НАЛОГИ НА СОВОКУПНЫЙ ДОХОД</t>
  </si>
  <si>
    <t>ПЛАТЕЖИ ПРИ ПОЛЬЗОВАНИИ ПРИРОДНЫМИ РЕСУРСАМИ</t>
  </si>
  <si>
    <t xml:space="preserve"> Наименование доходного источника</t>
  </si>
  <si>
    <t xml:space="preserve">ДОХОДЫ ОТ ИСПОЛЬЗОВАНИЯ ИМУЩЕСТВА, НАХОДЯЩЕГОСЯ В ГОСУДАРСТВЕННОЙ И МУНИЦИПАЛЬНОЙ СОБСТВЕННОСТИ </t>
  </si>
  <si>
    <t>БЕЗВОЗМЕЗДНЫЕ ПОСТУПЛЕНИЯ</t>
  </si>
  <si>
    <t>НАЛОГИ НА ПРИБЫЛЬ,ДОХОДЫ</t>
  </si>
  <si>
    <t xml:space="preserve">ГОСУДАРСТВЕННАЯ ПОШЛИНА,СБОРЫ </t>
  </si>
  <si>
    <t>ШТРАФЫ,САНКЦИИ,ВОЗМЕЩЕНИЕ УЩЕРБА</t>
  </si>
  <si>
    <t xml:space="preserve">Налог на доходы физических лиц  </t>
  </si>
  <si>
    <t>Налог на прибыль организаций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</si>
  <si>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</si>
  <si>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муниципальных районов</t>
  </si>
  <si>
    <t>Тыс.рублей</t>
  </si>
  <si>
    <t>Дотации бюджетам субъектов РФ и муниципальных образований</t>
  </si>
  <si>
    <t>Субсидии бюджетам субъектов РФ и муниципальных образований (межбюджетные субсидии)</t>
  </si>
  <si>
    <t>Субвенции бюджетам субъектов РФ и муниципальных образований</t>
  </si>
  <si>
    <t>Иные межбюджетные трансферты</t>
  </si>
  <si>
    <t>ИТОГО :</t>
  </si>
  <si>
    <t>% исполнения</t>
  </si>
  <si>
    <t>ЗАДОЛЖЕННОСТЬ И ПЕРЕРАСЧЕТЫ ПО ОТМЕНЕННЫМ НАЛОГАМ,СБОРАМ И ИНЫМ ОБЯЗАТЕЛЬНЫМ ПЛАТЕЖАМ</t>
  </si>
  <si>
    <t>ДОХОДЫ ОТ ОКАЗАНИЯ ПЛАТНЫХ УСЛУГ И КОМПЕНСАЦИИ ЗАТРАТ ГОСУДАРСТВА</t>
  </si>
  <si>
    <t>Доходы от продажи земельных участков</t>
  </si>
  <si>
    <t>ПРОЧИЕ НЕНАЛОГОВЫЕ ДОХОДЫ</t>
  </si>
  <si>
    <t>к пояснительной записке</t>
  </si>
  <si>
    <t>НАЛОГОВЫЕ И НЕНАЛОГОВЫЕ ДОХОДЫ</t>
  </si>
  <si>
    <t>Межбюджетные трансферты, передаваемые бюджетам МР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</si>
  <si>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Налог на добычу полезных ископаемых</t>
  </si>
  <si>
    <t>Удел. вес, %</t>
  </si>
  <si>
    <t>БЕЗВОЗМЕЗДНЫЕ ПОСТУПЛЕНИЯ ОТ ДРУГИХ БЮДЖЕТОВ БЮДЖЕТНОЙ СИСТЕМЫ</t>
  </si>
  <si>
    <t>ВОЗВРАТ ОСТАТКОВ СУБСИДИЙ, СУБВЕНЦИЙ И ИНЫХ МЕЖБЮДЖЕТНЫХ ТРАНСФЕРТОВ, ИМЕЮЩИХ ЦЕЛЕВОЕ НАЗНАЧЕНИЕ, ПРОШЛЫХ ЛЕТ</t>
  </si>
  <si>
    <t>ДОХОДЫ ОТ ВОЗВРАТА ОСТАТКОВ СУБСИДИЙ, СУБВЕНЦИЙ И ИНЫХ МЕЖБЮДЖЕТНЫХ ТРАНСФЕРТОВ, ИМЕЮЩИХ ЦЕЛЕВОЕ НАЗНАЧЕНИЕ, ПРОШЛЫХ ЛЕТ</t>
  </si>
  <si>
    <t>НАЛОГИ НА ТОВАРЫ (АКЦИЗЫ)</t>
  </si>
  <si>
    <t>Приложение 1</t>
  </si>
  <si>
    <t>Единый сельскохозяйственные налог</t>
  </si>
  <si>
    <t>Уточнённый бюджет на 2019 г.</t>
  </si>
  <si>
    <t>ПРОЧИЕ БЕЗВОЗМЕЗДНЫЕ ПОСТУПЛЕНИЯ В БЮДЖЕТЫ МУНИЦИПАЛЬНЫХ РАЙОНОВ (2.07)</t>
  </si>
  <si>
    <r>
      <t xml:space="preserve">Доходы, получаемые в виде арендной </t>
    </r>
    <r>
      <rPr>
        <i/>
        <sz val="12"/>
        <color indexed="18"/>
        <rFont val="Times New Roman Cyr"/>
        <family val="1"/>
        <charset val="204"/>
      </rPr>
      <t>платы за земельные участки</t>
    </r>
    <r>
      <rPr>
        <sz val="12"/>
        <color indexed="18"/>
        <rFont val="Times New Roman Cyr"/>
        <family val="1"/>
        <charset val="204"/>
      </rPr>
      <t>, государственная собственность на которые не разграничена</t>
    </r>
  </si>
  <si>
    <r>
      <t xml:space="preserve">Доходы от сдачи в аренду имущества, находящегося </t>
    </r>
    <r>
      <rPr>
        <i/>
        <sz val="12"/>
        <color indexed="18"/>
        <rFont val="Times New Roman Cyr"/>
        <family val="1"/>
        <charset val="204"/>
      </rPr>
      <t xml:space="preserve">в оперативном управлении </t>
    </r>
    <r>
      <rPr>
        <sz val="12"/>
        <color indexed="18"/>
        <rFont val="Times New Roman Cyr"/>
        <family val="1"/>
        <charset val="204"/>
      </rPr>
      <t xml:space="preserve">муниципальных районов и созданными ими учреждений </t>
    </r>
  </si>
  <si>
    <r>
      <t xml:space="preserve">Доходы от сдачи в аренду имущества, </t>
    </r>
    <r>
      <rPr>
        <i/>
        <sz val="12"/>
        <color indexed="18"/>
        <rFont val="Times New Roman Cyr"/>
        <family val="1"/>
        <charset val="204"/>
      </rPr>
      <t>составляющего казну</t>
    </r>
    <r>
      <rPr>
        <sz val="12"/>
        <color indexed="18"/>
        <rFont val="Times New Roman Cyr"/>
        <family val="1"/>
        <charset val="204"/>
      </rPr>
      <t xml:space="preserve"> муниц. районов</t>
    </r>
  </si>
  <si>
    <r>
      <rPr>
        <i/>
        <sz val="12"/>
        <color indexed="18"/>
        <rFont val="Times New Roman Cyr"/>
        <family val="1"/>
        <charset val="204"/>
      </rPr>
      <t xml:space="preserve">Прочие поступления </t>
    </r>
    <r>
      <rPr>
        <sz val="12"/>
        <color indexed="18"/>
        <rFont val="Times New Roman Cyr"/>
        <family val="1"/>
        <charset val="204"/>
      </rPr>
      <t>от использования имущества, находящегося в гос. и муницип. собственности</t>
    </r>
  </si>
  <si>
    <r>
      <t xml:space="preserve">Налог, взимаемый в связи с применением </t>
    </r>
    <r>
      <rPr>
        <b/>
        <sz val="12"/>
        <color indexed="18"/>
        <rFont val="Times New Roman Cyr"/>
        <family val="1"/>
        <charset val="204"/>
      </rPr>
      <t>упрощённой системы</t>
    </r>
    <r>
      <rPr>
        <sz val="12"/>
        <color indexed="18"/>
        <rFont val="Times New Roman Cyr"/>
        <family val="1"/>
        <charset val="204"/>
      </rPr>
      <t xml:space="preserve"> налоголожения</t>
    </r>
  </si>
  <si>
    <r>
      <t xml:space="preserve">Единный налог на </t>
    </r>
    <r>
      <rPr>
        <b/>
        <sz val="12"/>
        <color indexed="18"/>
        <rFont val="Times New Roman Cyr"/>
        <family val="1"/>
        <charset val="204"/>
      </rPr>
      <t>вменённый доход</t>
    </r>
    <r>
      <rPr>
        <sz val="12"/>
        <color indexed="18"/>
        <rFont val="Times New Roman Cyr"/>
        <family val="1"/>
        <charset val="204"/>
      </rPr>
      <t>, для отдельных видов деятельности</t>
    </r>
  </si>
  <si>
    <r>
      <t xml:space="preserve">Налог, взимаемый в связи с </t>
    </r>
    <r>
      <rPr>
        <b/>
        <sz val="12"/>
        <color indexed="18"/>
        <rFont val="Times New Roman Cyr"/>
        <family val="1"/>
        <charset val="204"/>
      </rPr>
      <t>применением патентной</t>
    </r>
    <r>
      <rPr>
        <sz val="12"/>
        <color indexed="18"/>
        <rFont val="Times New Roman Cyr"/>
        <family val="1"/>
        <charset val="204"/>
      </rPr>
      <t xml:space="preserve"> системы налоголожения</t>
    </r>
  </si>
  <si>
    <t xml:space="preserve">ИСПОЛНЕНИЕ ДОХОДОВ РАЙОННОГО БЮДЖЕТА   ЗА 2019 год.                                    </t>
  </si>
  <si>
    <t>Исполнено                              за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</si>
</sst>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2" x14ac:knownFonts="1">
    <font>
      <sz val="10"/>
      <name val="Arial Cyr"/>
      <charset val="204"/>
    </font>
    <font>
      <b/>
      <sz val="10"/>
      <name val="Arial Cyr"/>
      <charset val="204"/>
    </font>
    <font>
      <sz val="12"/>
      <color indexed="18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4"/>
      <color indexed="18"/>
      <name val="Times New Roman Cyr"/>
      <charset val="204"/>
    </font>
    <font>
      <b/>
      <sz val="11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1"/>
      <color indexed="18"/>
      <name val="Times New Roman Cyr"/>
      <family val="1"/>
      <charset val="204"/>
    </font>
    <font>
      <b/>
      <sz val="10.5"/>
      <color indexed="18"/>
      <name val="Times New Roman Cyr"/>
      <family val="1"/>
      <charset val="204"/>
    </font>
    <font>
      <b/>
      <sz val="11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6"/>
      <name val="Arial Cyr"/>
      <charset val="204"/>
    </font>
    <font>
      <b/>
      <sz val="14"/>
      <name val="Times New Roman"/>
      <family val="1"/>
      <charset val="204"/>
    </font>
    <font>
      <sz val="12"/>
      <color indexed="18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0"/>
      <color indexed="18"/>
      <name val="Times New Roman Cyr"/>
      <family val="1"/>
      <charset val="204"/>
    </font>
    <font>
      <sz val="12"/>
      <name val="Times New Roman"/>
      <family val="1"/>
      <charset val="204"/>
    </font>
    <font>
      <i/>
      <sz val="12"/>
      <color indexed="18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6" fillId="0" borderId="0" xfId="0" applyFont="1"/>
    <xf numFmtId="164" fontId="2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/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164" fontId="3" fillId="0" borderId="1" xfId="0" applyNumberFormat="1" applyFont="1" applyFill="1" applyBorder="1" applyAlignment="1">
      <alignment vertical="center"/>
    </xf>
    <xf numFmtId="0" fontId="1" fillId="0" borderId="0" xfId="0" applyFont="1"/>
    <xf numFmtId="0" fontId="8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/>
    <xf numFmtId="3" fontId="8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3" fontId="11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3" fontId="9" fillId="3" borderId="1" xfId="0" applyNumberFormat="1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Border="1"/>
    <xf numFmtId="0" fontId="17" fillId="0" borderId="0" xfId="0" applyFont="1"/>
    <xf numFmtId="165" fontId="18" fillId="0" borderId="0" xfId="0" applyNumberFormat="1" applyFont="1"/>
    <xf numFmtId="0" fontId="18" fillId="0" borderId="0" xfId="0" applyFont="1"/>
    <xf numFmtId="0" fontId="13" fillId="0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3" fontId="1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12" fillId="4" borderId="1" xfId="0" applyNumberFormat="1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vertical="center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Border="1" applyAlignment="1">
      <alignment horizontal="right"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view="pageBreakPreview" topLeftCell="A26" zoomScale="75" zoomScaleNormal="100" zoomScaleSheetLayoutView="75" workbookViewId="0">
      <selection activeCell="C37" sqref="C37"/>
    </sheetView>
  </sheetViews>
  <sheetFormatPr defaultRowHeight="12.75" x14ac:dyDescent="0.2"/>
  <cols>
    <col min="1" max="1" width="75.5703125" style="1" customWidth="1"/>
    <col min="2" max="2" width="20" customWidth="1"/>
    <col min="3" max="3" width="19.140625" customWidth="1"/>
    <col min="4" max="4" width="13.42578125" customWidth="1"/>
    <col min="5" max="5" width="15.28515625" customWidth="1"/>
  </cols>
  <sheetData>
    <row r="1" spans="1:5" ht="17.25" customHeight="1" x14ac:dyDescent="0.25">
      <c r="A1" s="7"/>
      <c r="B1" s="52" t="s">
        <v>33</v>
      </c>
      <c r="C1" s="52"/>
      <c r="D1" s="52"/>
      <c r="E1" s="52"/>
    </row>
    <row r="2" spans="1:5" ht="17.25" customHeight="1" x14ac:dyDescent="0.25">
      <c r="A2" s="9"/>
      <c r="B2" s="53" t="s">
        <v>24</v>
      </c>
      <c r="C2" s="53"/>
      <c r="D2" s="53"/>
      <c r="E2" s="53"/>
    </row>
    <row r="3" spans="1:5" ht="17.25" customHeight="1" x14ac:dyDescent="0.2">
      <c r="A3" s="8"/>
      <c r="B3" s="49"/>
      <c r="C3" s="50"/>
      <c r="D3" s="21"/>
      <c r="E3" s="21"/>
    </row>
    <row r="4" spans="1:5" ht="15.75" customHeight="1" x14ac:dyDescent="0.2">
      <c r="A4" s="54" t="s">
        <v>44</v>
      </c>
      <c r="B4" s="54"/>
      <c r="C4" s="54"/>
      <c r="D4" s="54"/>
      <c r="E4" s="54"/>
    </row>
    <row r="5" spans="1:5" ht="15" customHeight="1" x14ac:dyDescent="0.2">
      <c r="A5" s="54"/>
      <c r="B5" s="54"/>
      <c r="C5" s="54"/>
      <c r="D5" s="54"/>
      <c r="E5" s="54"/>
    </row>
    <row r="6" spans="1:5" ht="14.25" customHeight="1" x14ac:dyDescent="0.2">
      <c r="B6" s="17"/>
      <c r="C6" s="17"/>
      <c r="D6" s="51" t="s">
        <v>13</v>
      </c>
      <c r="E6" s="51"/>
    </row>
    <row r="7" spans="1:5" s="2" customFormat="1" ht="63.75" customHeight="1" x14ac:dyDescent="0.2">
      <c r="A7" s="42" t="s">
        <v>3</v>
      </c>
      <c r="B7" s="22" t="s">
        <v>35</v>
      </c>
      <c r="C7" s="22" t="s">
        <v>45</v>
      </c>
      <c r="D7" s="22" t="s">
        <v>19</v>
      </c>
      <c r="E7" s="22" t="s">
        <v>28</v>
      </c>
    </row>
    <row r="8" spans="1:5" s="3" customFormat="1" ht="31.5" customHeight="1" x14ac:dyDescent="0.25">
      <c r="A8" s="44" t="s">
        <v>25</v>
      </c>
      <c r="B8" s="26">
        <f>SUM(B9,B13,B19,B23,B24,B29,B31,B32,B35,B36,B18,B12)</f>
        <v>297817.09999999998</v>
      </c>
      <c r="C8" s="26">
        <f>SUM(C9,C13,C19,C23,C24,C29,C31,C32,C35,C36,C18,C12)</f>
        <v>315347.80000000005</v>
      </c>
      <c r="D8" s="26">
        <f>IF(C8=0," ",ROUND(C8/B8*100,1))</f>
        <v>105.9</v>
      </c>
      <c r="E8" s="27">
        <f t="shared" ref="E8:E19" si="0">ROUND(C8/$C$47*100,1)</f>
        <v>24.1</v>
      </c>
    </row>
    <row r="9" spans="1:5" s="11" customFormat="1" ht="23.25" customHeight="1" x14ac:dyDescent="0.2">
      <c r="A9" s="43" t="s">
        <v>6</v>
      </c>
      <c r="B9" s="10">
        <f>SUM(B10,B11)</f>
        <v>224724.6</v>
      </c>
      <c r="C9" s="10">
        <f>SUM(C10,C11)</f>
        <v>230215.5</v>
      </c>
      <c r="D9" s="24">
        <f t="shared" ref="D9:D22" si="1">IF(C9=0," ",ROUND(C9/B9*100,1))</f>
        <v>102.4</v>
      </c>
      <c r="E9" s="23">
        <f t="shared" si="0"/>
        <v>17.600000000000001</v>
      </c>
    </row>
    <row r="10" spans="1:5" ht="18" hidden="1" customHeight="1" x14ac:dyDescent="0.2">
      <c r="A10" s="16" t="s">
        <v>10</v>
      </c>
      <c r="B10" s="4"/>
      <c r="C10" s="4"/>
      <c r="D10" s="25" t="str">
        <f t="shared" si="1"/>
        <v xml:space="preserve"> </v>
      </c>
      <c r="E10" s="23">
        <f t="shared" si="0"/>
        <v>0</v>
      </c>
    </row>
    <row r="11" spans="1:5" ht="29.25" customHeight="1" x14ac:dyDescent="0.2">
      <c r="A11" s="46" t="s">
        <v>9</v>
      </c>
      <c r="B11" s="4">
        <v>224724.6</v>
      </c>
      <c r="C11" s="4">
        <v>230215.5</v>
      </c>
      <c r="D11" s="25">
        <f t="shared" si="1"/>
        <v>102.4</v>
      </c>
      <c r="E11" s="23">
        <f t="shared" si="0"/>
        <v>17.600000000000001</v>
      </c>
    </row>
    <row r="12" spans="1:5" s="11" customFormat="1" ht="24.75" customHeight="1" x14ac:dyDescent="0.2">
      <c r="A12" s="36" t="s">
        <v>32</v>
      </c>
      <c r="B12" s="10">
        <v>2942.6</v>
      </c>
      <c r="C12" s="10">
        <v>3355.5</v>
      </c>
      <c r="D12" s="24">
        <f t="shared" ref="D12" si="2">IF(C12=0," ",ROUND(C12/B12*100,1))</f>
        <v>114</v>
      </c>
      <c r="E12" s="20">
        <f t="shared" ref="E12" si="3">ROUND(C12/$C$47*100,1)</f>
        <v>0.3</v>
      </c>
    </row>
    <row r="13" spans="1:5" s="11" customFormat="1" ht="27.75" customHeight="1" x14ac:dyDescent="0.2">
      <c r="A13" s="12" t="s">
        <v>1</v>
      </c>
      <c r="B13" s="10">
        <f>SUM(B14:B17)</f>
        <v>16062.8</v>
      </c>
      <c r="C13" s="10">
        <f>SUM(C14:C17)</f>
        <v>19309.699999999997</v>
      </c>
      <c r="D13" s="24">
        <f t="shared" si="1"/>
        <v>120.2</v>
      </c>
      <c r="E13" s="10">
        <f t="shared" si="0"/>
        <v>1.5</v>
      </c>
    </row>
    <row r="14" spans="1:5" ht="33" customHeight="1" x14ac:dyDescent="0.2">
      <c r="A14" s="46" t="s">
        <v>41</v>
      </c>
      <c r="B14" s="4">
        <v>8841.6</v>
      </c>
      <c r="C14" s="4">
        <v>11206.9</v>
      </c>
      <c r="D14" s="25">
        <f t="shared" ref="D14" si="4">IF(C14=0," ",ROUND(C14/B14*100,1))</f>
        <v>126.8</v>
      </c>
      <c r="E14" s="23">
        <f t="shared" ref="E14" si="5">ROUND(C14/$C$47*100,1)</f>
        <v>0.9</v>
      </c>
    </row>
    <row r="15" spans="1:5" ht="24" customHeight="1" x14ac:dyDescent="0.2">
      <c r="A15" s="46" t="s">
        <v>42</v>
      </c>
      <c r="B15" s="4">
        <v>7108.2</v>
      </c>
      <c r="C15" s="4">
        <v>7937.1</v>
      </c>
      <c r="D15" s="25">
        <f t="shared" si="1"/>
        <v>111.7</v>
      </c>
      <c r="E15" s="23">
        <f t="shared" si="0"/>
        <v>0.6</v>
      </c>
    </row>
    <row r="16" spans="1:5" ht="33" customHeight="1" x14ac:dyDescent="0.2">
      <c r="A16" s="46" t="s">
        <v>43</v>
      </c>
      <c r="B16" s="4">
        <v>93</v>
      </c>
      <c r="C16" s="4">
        <v>150.6</v>
      </c>
      <c r="D16" s="25">
        <f t="shared" ref="D16" si="6">IF(C16=0," ",ROUND(C16/B16*100,1))</f>
        <v>161.9</v>
      </c>
      <c r="E16" s="23">
        <f t="shared" ref="E16" si="7">ROUND(C16/$C$47*100,1)</f>
        <v>0</v>
      </c>
    </row>
    <row r="17" spans="1:5" ht="27" customHeight="1" x14ac:dyDescent="0.2">
      <c r="A17" s="46" t="s">
        <v>34</v>
      </c>
      <c r="B17" s="4">
        <v>20</v>
      </c>
      <c r="C17" s="4">
        <v>15.1</v>
      </c>
      <c r="D17" s="25">
        <f t="shared" si="1"/>
        <v>75.5</v>
      </c>
      <c r="E17" s="23">
        <f t="shared" si="0"/>
        <v>0</v>
      </c>
    </row>
    <row r="18" spans="1:5" s="11" customFormat="1" ht="24.75" customHeight="1" x14ac:dyDescent="0.2">
      <c r="A18" s="36" t="s">
        <v>27</v>
      </c>
      <c r="B18" s="10">
        <v>503.5</v>
      </c>
      <c r="C18" s="10">
        <v>1054.4000000000001</v>
      </c>
      <c r="D18" s="24">
        <f t="shared" si="1"/>
        <v>209.4</v>
      </c>
      <c r="E18" s="20">
        <f t="shared" si="0"/>
        <v>0.1</v>
      </c>
    </row>
    <row r="19" spans="1:5" s="11" customFormat="1" ht="24" customHeight="1" x14ac:dyDescent="0.25">
      <c r="A19" s="14" t="s">
        <v>7</v>
      </c>
      <c r="B19" s="13">
        <v>6485.1</v>
      </c>
      <c r="C19" s="13">
        <v>5681.1</v>
      </c>
      <c r="D19" s="24">
        <f t="shared" si="1"/>
        <v>87.6</v>
      </c>
      <c r="E19" s="10">
        <f t="shared" si="0"/>
        <v>0.4</v>
      </c>
    </row>
    <row r="20" spans="1:5" ht="0.75" hidden="1" customHeight="1" x14ac:dyDescent="0.25">
      <c r="A20" s="15"/>
      <c r="B20" s="6"/>
      <c r="C20" s="6"/>
      <c r="D20" s="24" t="str">
        <f t="shared" si="1"/>
        <v xml:space="preserve"> </v>
      </c>
      <c r="E20" s="23"/>
    </row>
    <row r="21" spans="1:5" ht="4.5" hidden="1" customHeight="1" x14ac:dyDescent="0.25">
      <c r="A21" s="15"/>
      <c r="B21" s="6"/>
      <c r="C21" s="6"/>
      <c r="D21" s="24" t="str">
        <f t="shared" si="1"/>
        <v xml:space="preserve"> </v>
      </c>
      <c r="E21" s="23"/>
    </row>
    <row r="22" spans="1:5" ht="3.75" hidden="1" customHeight="1" x14ac:dyDescent="0.25">
      <c r="A22" s="15"/>
      <c r="B22" s="6"/>
      <c r="C22" s="6"/>
      <c r="D22" s="24" t="str">
        <f t="shared" si="1"/>
        <v xml:space="preserve"> </v>
      </c>
      <c r="E22" s="23"/>
    </row>
    <row r="23" spans="1:5" s="11" customFormat="1" ht="35.25" customHeight="1" x14ac:dyDescent="0.25">
      <c r="A23" s="18" t="s">
        <v>20</v>
      </c>
      <c r="B23" s="13"/>
      <c r="C23" s="13">
        <v>0</v>
      </c>
      <c r="D23" s="24"/>
      <c r="E23" s="20">
        <f t="shared" ref="E23:E34" si="8">ROUND(C23/$C$47*100,1)</f>
        <v>0</v>
      </c>
    </row>
    <row r="24" spans="1:5" s="11" customFormat="1" ht="39" customHeight="1" x14ac:dyDescent="0.2">
      <c r="A24" s="41" t="s">
        <v>4</v>
      </c>
      <c r="B24" s="10">
        <f>SUM(B25:B28)</f>
        <v>5874.7</v>
      </c>
      <c r="C24" s="10">
        <f>SUM(C25:C28)</f>
        <v>6563.7</v>
      </c>
      <c r="D24" s="24">
        <f>IF(C24=0," ",ROUND(C24/B24*100,1))</f>
        <v>111.7</v>
      </c>
      <c r="E24" s="10">
        <f t="shared" si="8"/>
        <v>0.5</v>
      </c>
    </row>
    <row r="25" spans="1:5" ht="39" customHeight="1" x14ac:dyDescent="0.2">
      <c r="A25" s="45" t="s">
        <v>37</v>
      </c>
      <c r="B25" s="5">
        <v>3714.7</v>
      </c>
      <c r="C25" s="5">
        <v>4094</v>
      </c>
      <c r="D25" s="4">
        <f>C25/B25*100</f>
        <v>110.21078418176435</v>
      </c>
      <c r="E25" s="23">
        <f t="shared" si="8"/>
        <v>0.3</v>
      </c>
    </row>
    <row r="26" spans="1:5" ht="38.25" customHeight="1" x14ac:dyDescent="0.2">
      <c r="A26" s="45" t="s">
        <v>38</v>
      </c>
      <c r="B26" s="4">
        <v>160</v>
      </c>
      <c r="C26" s="4">
        <v>152.1</v>
      </c>
      <c r="D26" s="4">
        <f>C26/B26*100</f>
        <v>95.0625</v>
      </c>
      <c r="E26" s="23">
        <f t="shared" si="8"/>
        <v>0</v>
      </c>
    </row>
    <row r="27" spans="1:5" s="11" customFormat="1" ht="36" customHeight="1" x14ac:dyDescent="0.2">
      <c r="A27" s="45" t="s">
        <v>39</v>
      </c>
      <c r="B27" s="4">
        <v>2000</v>
      </c>
      <c r="C27" s="4">
        <v>2296.6999999999998</v>
      </c>
      <c r="D27" s="4">
        <f>C27/B27*100</f>
        <v>114.83499999999999</v>
      </c>
      <c r="E27" s="23">
        <f t="shared" ref="E27" si="9">ROUND(C27/$C$47*100,1)</f>
        <v>0.2</v>
      </c>
    </row>
    <row r="28" spans="1:5" s="11" customFormat="1" ht="37.5" customHeight="1" x14ac:dyDescent="0.2">
      <c r="A28" s="45" t="s">
        <v>40</v>
      </c>
      <c r="B28" s="4"/>
      <c r="C28" s="4">
        <v>20.9</v>
      </c>
      <c r="D28" s="4"/>
      <c r="E28" s="23">
        <f t="shared" si="8"/>
        <v>0</v>
      </c>
    </row>
    <row r="29" spans="1:5" ht="27.75" customHeight="1" x14ac:dyDescent="0.2">
      <c r="A29" s="18" t="s">
        <v>2</v>
      </c>
      <c r="B29" s="10">
        <f>B30</f>
        <v>628.70000000000005</v>
      </c>
      <c r="C29" s="10">
        <f>C30</f>
        <v>425.8</v>
      </c>
      <c r="D29" s="24">
        <f>IF(C29=0," ",ROUND(C29/B29*100,1))</f>
        <v>67.7</v>
      </c>
      <c r="E29" s="10">
        <f t="shared" si="8"/>
        <v>0</v>
      </c>
    </row>
    <row r="30" spans="1:5" s="11" customFormat="1" ht="23.25" customHeight="1" x14ac:dyDescent="0.2">
      <c r="A30" s="45" t="s">
        <v>0</v>
      </c>
      <c r="B30" s="4">
        <v>628.70000000000005</v>
      </c>
      <c r="C30" s="4">
        <v>425.8</v>
      </c>
      <c r="D30" s="4">
        <f>C30/B30*100</f>
        <v>67.72705582948943</v>
      </c>
      <c r="E30" s="23">
        <f t="shared" si="8"/>
        <v>0</v>
      </c>
    </row>
    <row r="31" spans="1:5" s="11" customFormat="1" ht="36.75" customHeight="1" x14ac:dyDescent="0.2">
      <c r="A31" s="14" t="s">
        <v>21</v>
      </c>
      <c r="B31" s="10">
        <v>37889.1</v>
      </c>
      <c r="C31" s="10">
        <v>40928.5</v>
      </c>
      <c r="D31" s="20">
        <f>C31/B31*100</f>
        <v>108.02183213641918</v>
      </c>
      <c r="E31" s="10">
        <f t="shared" si="8"/>
        <v>3.1</v>
      </c>
    </row>
    <row r="32" spans="1:5" ht="32.25" customHeight="1" x14ac:dyDescent="0.2">
      <c r="A32" s="18" t="s">
        <v>11</v>
      </c>
      <c r="B32" s="10">
        <f>SUM(B33:B34)</f>
        <v>909</v>
      </c>
      <c r="C32" s="10">
        <f>SUM(C33:C34)</f>
        <v>3827.8</v>
      </c>
      <c r="D32" s="20">
        <f>C32/B32*100</f>
        <v>421.10011001100116</v>
      </c>
      <c r="E32" s="10">
        <f t="shared" si="8"/>
        <v>0.3</v>
      </c>
    </row>
    <row r="33" spans="1:5" ht="35.25" customHeight="1" x14ac:dyDescent="0.2">
      <c r="A33" s="45" t="s">
        <v>12</v>
      </c>
      <c r="B33" s="4">
        <v>409</v>
      </c>
      <c r="C33" s="4">
        <v>1585.9</v>
      </c>
      <c r="D33" s="4">
        <f t="shared" ref="D33:D34" si="10">C33/B33*100</f>
        <v>387.75061124694378</v>
      </c>
      <c r="E33" s="23">
        <f t="shared" si="8"/>
        <v>0.1</v>
      </c>
    </row>
    <row r="34" spans="1:5" s="11" customFormat="1" ht="21" customHeight="1" x14ac:dyDescent="0.2">
      <c r="A34" s="45" t="s">
        <v>22</v>
      </c>
      <c r="B34" s="4">
        <v>500</v>
      </c>
      <c r="C34" s="4">
        <v>2241.9</v>
      </c>
      <c r="D34" s="4">
        <f t="shared" si="10"/>
        <v>448.38000000000005</v>
      </c>
      <c r="E34" s="23">
        <f t="shared" si="8"/>
        <v>0.2</v>
      </c>
    </row>
    <row r="35" spans="1:5" s="11" customFormat="1" ht="24" customHeight="1" x14ac:dyDescent="0.2">
      <c r="A35" s="18" t="s">
        <v>8</v>
      </c>
      <c r="B35" s="10">
        <v>1797</v>
      </c>
      <c r="C35" s="10">
        <v>3915.5</v>
      </c>
      <c r="D35" s="10">
        <f>C35/B35*100</f>
        <v>217.89092932665554</v>
      </c>
      <c r="E35" s="10">
        <f t="shared" ref="E35:E45" si="11">ROUND(C35/$C$47*100,1)</f>
        <v>0.3</v>
      </c>
    </row>
    <row r="36" spans="1:5" s="11" customFormat="1" ht="22.5" customHeight="1" x14ac:dyDescent="0.2">
      <c r="A36" s="18" t="s">
        <v>23</v>
      </c>
      <c r="B36" s="10"/>
      <c r="C36" s="10">
        <v>70.3</v>
      </c>
      <c r="D36" s="10"/>
      <c r="E36" s="10">
        <f t="shared" si="11"/>
        <v>0</v>
      </c>
    </row>
    <row r="37" spans="1:5" s="33" customFormat="1" ht="30.75" customHeight="1" x14ac:dyDescent="0.25">
      <c r="A37" s="28" t="s">
        <v>5</v>
      </c>
      <c r="B37" s="27">
        <f>SUM(B39,B40,B41,B42,B43,B44,B46)</f>
        <v>995268.99999999988</v>
      </c>
      <c r="C37" s="27">
        <f>SUM(C39,C40,C41,C42,C43,C44,C45,C46)</f>
        <v>992566.9</v>
      </c>
      <c r="D37" s="27">
        <f t="shared" ref="D37:D47" si="12">C37/B37*100</f>
        <v>99.728505559803452</v>
      </c>
      <c r="E37" s="27">
        <f t="shared" si="11"/>
        <v>75.900000000000006</v>
      </c>
    </row>
    <row r="38" spans="1:5" s="33" customFormat="1" ht="34.5" customHeight="1" x14ac:dyDescent="0.25">
      <c r="A38" s="47" t="s">
        <v>29</v>
      </c>
      <c r="B38" s="48">
        <f>SUM(B39:B43)</f>
        <v>994028.99999999988</v>
      </c>
      <c r="C38" s="48">
        <f>SUM(C39:C43)</f>
        <v>991367.6</v>
      </c>
      <c r="D38" s="48">
        <f t="shared" ref="D38" si="13">C38/B38*100</f>
        <v>99.73226133241586</v>
      </c>
      <c r="E38" s="48">
        <f t="shared" ref="E38" si="14">ROUND(C38/$C$47*100,1)</f>
        <v>75.8</v>
      </c>
    </row>
    <row r="39" spans="1:5" s="33" customFormat="1" ht="24.75" customHeight="1" x14ac:dyDescent="0.25">
      <c r="A39" s="30" t="s">
        <v>14</v>
      </c>
      <c r="B39" s="19">
        <v>168399.3</v>
      </c>
      <c r="C39" s="19">
        <v>168399.3</v>
      </c>
      <c r="D39" s="19"/>
      <c r="E39" s="19">
        <f t="shared" si="11"/>
        <v>12.9</v>
      </c>
    </row>
    <row r="40" spans="1:5" s="34" customFormat="1" ht="31.5" customHeight="1" x14ac:dyDescent="0.25">
      <c r="A40" s="31" t="s">
        <v>15</v>
      </c>
      <c r="B40" s="19">
        <v>240920</v>
      </c>
      <c r="C40" s="19">
        <v>240350.8</v>
      </c>
      <c r="D40" s="19">
        <f t="shared" si="12"/>
        <v>99.763739000498092</v>
      </c>
      <c r="E40" s="19">
        <f t="shared" si="11"/>
        <v>18.399999999999999</v>
      </c>
    </row>
    <row r="41" spans="1:5" s="35" customFormat="1" ht="21.75" customHeight="1" x14ac:dyDescent="0.25">
      <c r="A41" s="30" t="s">
        <v>16</v>
      </c>
      <c r="B41" s="19">
        <v>573049.1</v>
      </c>
      <c r="C41" s="19">
        <v>570957.4</v>
      </c>
      <c r="D41" s="19">
        <f t="shared" si="12"/>
        <v>99.634987647655322</v>
      </c>
      <c r="E41" s="19">
        <f t="shared" si="11"/>
        <v>43.7</v>
      </c>
    </row>
    <row r="42" spans="1:5" s="33" customFormat="1" ht="22.5" customHeight="1" x14ac:dyDescent="0.25">
      <c r="A42" s="31" t="s">
        <v>17</v>
      </c>
      <c r="B42" s="32">
        <v>1247.9000000000001</v>
      </c>
      <c r="C42" s="32">
        <v>1247.9000000000001</v>
      </c>
      <c r="D42" s="19">
        <f t="shared" si="12"/>
        <v>100</v>
      </c>
      <c r="E42" s="19">
        <f t="shared" si="11"/>
        <v>0.1</v>
      </c>
    </row>
    <row r="43" spans="1:5" s="11" customFormat="1" ht="51" customHeight="1" x14ac:dyDescent="0.2">
      <c r="A43" s="29" t="s">
        <v>26</v>
      </c>
      <c r="B43" s="19">
        <v>10412.700000000001</v>
      </c>
      <c r="C43" s="19">
        <v>10412.200000000001</v>
      </c>
      <c r="D43" s="19">
        <f t="shared" si="12"/>
        <v>99.995198171463699</v>
      </c>
      <c r="E43" s="19">
        <f t="shared" si="11"/>
        <v>0.8</v>
      </c>
    </row>
    <row r="44" spans="1:5" s="11" customFormat="1" ht="33.75" customHeight="1" x14ac:dyDescent="0.2">
      <c r="A44" s="40" t="s">
        <v>36</v>
      </c>
      <c r="B44" s="10">
        <v>1240</v>
      </c>
      <c r="C44" s="10">
        <v>1199.4000000000001</v>
      </c>
      <c r="D44" s="10">
        <f t="shared" si="12"/>
        <v>96.725806451612911</v>
      </c>
      <c r="E44" s="10">
        <f t="shared" si="11"/>
        <v>0.1</v>
      </c>
    </row>
    <row r="45" spans="1:5" s="39" customFormat="1" ht="41.25" customHeight="1" x14ac:dyDescent="0.2">
      <c r="A45" s="40" t="s">
        <v>31</v>
      </c>
      <c r="B45" s="10"/>
      <c r="C45" s="10">
        <v>0</v>
      </c>
      <c r="D45" s="10"/>
      <c r="E45" s="10">
        <f t="shared" si="11"/>
        <v>0</v>
      </c>
    </row>
    <row r="46" spans="1:5" s="39" customFormat="1" ht="39.75" customHeight="1" x14ac:dyDescent="0.2">
      <c r="A46" s="40" t="s">
        <v>30</v>
      </c>
      <c r="B46" s="10"/>
      <c r="C46" s="10">
        <v>-0.1</v>
      </c>
      <c r="D46" s="10"/>
      <c r="E46" s="10">
        <f t="shared" ref="E46" si="15">ROUND(C46/$C$47*100,1)</f>
        <v>0</v>
      </c>
    </row>
    <row r="47" spans="1:5" ht="22.5" customHeight="1" x14ac:dyDescent="0.2">
      <c r="A47" s="37" t="s">
        <v>18</v>
      </c>
      <c r="B47" s="38">
        <f>SUM(B8,B37)</f>
        <v>1293086.0999999999</v>
      </c>
      <c r="C47" s="38">
        <f>SUM(C8,C37)</f>
        <v>1307914.7000000002</v>
      </c>
      <c r="D47" s="38">
        <f t="shared" si="12"/>
        <v>101.14676045160491</v>
      </c>
      <c r="E47" s="27">
        <f>ROUND(C47/$C$47*100,1)</f>
        <v>100</v>
      </c>
    </row>
  </sheetData>
  <mergeCells count="5">
    <mergeCell ref="B3:C3"/>
    <mergeCell ref="D6:E6"/>
    <mergeCell ref="B1:E1"/>
    <mergeCell ref="B2:E2"/>
    <mergeCell ref="A4:E5"/>
  </mergeCells>
  <phoneticPr fontId="5" type="noConversion"/>
  <printOptions horizontalCentered="1"/>
  <pageMargins left="0.59055118110236227" right="0" top="0.47244094488188981" bottom="0.35433070866141736" header="0.27559055118110237" footer="0.15748031496062992"/>
  <pageSetup paperSize="9" scale="6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finresurs4</cp:lastModifiedBy>
  <cp:lastPrinted>2018-04-28T04:34:49Z</cp:lastPrinted>
  <dcterms:created xsi:type="dcterms:W3CDTF">1998-06-04T11:46:36Z</dcterms:created>
  <dcterms:modified xsi:type="dcterms:W3CDTF">2020-02-11T06:29:46Z</dcterms:modified>
</cp:coreProperties>
</file>